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00"/>
  </bookViews>
  <sheets>
    <sheet name="Лист1" sheetId="1" r:id="rId1"/>
  </sheets>
  <definedNames>
    <definedName name="_xlnm.Print_Area" localSheetId="0">Лист1!$A$1:$Q$62</definedName>
  </definedNames>
  <calcPr calcId="144525" iterate="1"/>
</workbook>
</file>

<file path=xl/calcChain.xml><?xml version="1.0" encoding="utf-8"?>
<calcChain xmlns="http://schemas.openxmlformats.org/spreadsheetml/2006/main">
  <c r="L55" i="1" l="1"/>
  <c r="M55" i="1"/>
  <c r="N55" i="1"/>
  <c r="O55" i="1"/>
  <c r="Q55" i="1"/>
  <c r="P55" i="1"/>
</calcChain>
</file>

<file path=xl/sharedStrings.xml><?xml version="1.0" encoding="utf-8"?>
<sst xmlns="http://schemas.openxmlformats.org/spreadsheetml/2006/main" count="304" uniqueCount="132">
  <si>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</si>
  <si>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</si>
  <si>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</si>
  <si>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</si>
  <si>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</si>
  <si>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</si>
  <si>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</si>
  <si>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</si>
  <si>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</si>
  <si>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</si>
  <si>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</si>
  <si>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</si>
  <si>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</si>
  <si>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</si>
  <si>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 xml:space="preserve">Прогноз доходов бюджета на текущий финансовый год </t>
  </si>
  <si>
    <t>группа подвида доходов бюджета</t>
  </si>
  <si>
    <t>Прогноз доходов  бюджета</t>
  </si>
  <si>
    <t>тыс. рублей</t>
  </si>
  <si>
    <t>(подпись)</t>
  </si>
  <si>
    <t>(расшифровка подписи)</t>
  </si>
  <si>
    <t>(должность)</t>
  </si>
  <si>
    <t>Руководитель</t>
  </si>
  <si>
    <t>01</t>
  </si>
  <si>
    <t>02</t>
  </si>
  <si>
    <t>010</t>
  </si>
  <si>
    <t>0000</t>
  </si>
  <si>
    <t>110</t>
  </si>
  <si>
    <t>Федеральная налоговая служба (Управление Федеральной налоговой службы по Новосибирской области)</t>
  </si>
  <si>
    <t>Итого:</t>
  </si>
  <si>
    <t>Оценка исполнения бюджета в текущем году</t>
  </si>
  <si>
    <t xml:space="preserve">РЕЕСТР
источников доходов бюджета Евсинского сельсовета </t>
  </si>
  <si>
    <t>020</t>
  </si>
  <si>
    <t>06</t>
  </si>
  <si>
    <t>030</t>
  </si>
  <si>
    <t>10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</si>
  <si>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</si>
  <si>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</si>
  <si>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</si>
  <si>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</si>
  <si>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03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</si>
  <si>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</si>
  <si>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</si>
  <si>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Федеральное казначейство (Управление Федерального казначесйства по Новосибирской области)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</si>
  <si>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</si>
  <si>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</si>
  <si>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</si>
  <si>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</si>
  <si>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</si>
  <si>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</si>
  <si>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</si>
  <si>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05</t>
  </si>
  <si>
    <t>025</t>
  </si>
  <si>
    <t>120</t>
  </si>
  <si>
    <t>Администрация Евсинского сельсовета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</si>
  <si>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</si>
  <si>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</si>
  <si>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13</t>
  </si>
  <si>
    <t>995</t>
  </si>
  <si>
    <t>130</t>
  </si>
  <si>
    <t>Прочие доходы от компенсации затрат бюджетов сельских поселений</t>
  </si>
  <si>
    <t>17</t>
  </si>
  <si>
    <t>050</t>
  </si>
  <si>
    <t>180</t>
  </si>
  <si>
    <t>Прочие неналоговые доходы бюджетов сельских поселений</t>
  </si>
  <si>
    <t>2</t>
  </si>
  <si>
    <t>16</t>
  </si>
  <si>
    <t>001</t>
  </si>
  <si>
    <t>150</t>
  </si>
  <si>
    <t>Дотации бюджетам сельских поселений на выравнивание бюджетной обеспеченности из бюджетов муниципальных районов</t>
  </si>
  <si>
    <t>29</t>
  </si>
  <si>
    <t>900</t>
  </si>
  <si>
    <t>Субсидии бюджетам сельских поселений из местных бюджетов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</si>
  <si>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</si>
  <si>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</si>
  <si>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</si>
  <si>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</si>
  <si>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</si>
  <si>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</si>
  <si>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999</t>
  </si>
  <si>
    <t>Прочие субсидии бюджетам сельских поселений</t>
  </si>
  <si>
    <t>49</t>
  </si>
  <si>
    <t>Прочие межбюджетные трансферты, передаваемые бюджетам сельских поселений</t>
  </si>
  <si>
    <t>07</t>
  </si>
  <si>
    <t>Прочие безвозмездные поступления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</si>
  <si>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</si>
  <si>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</si>
  <si>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</si>
  <si>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19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</si>
  <si>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</si>
  <si>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45</t>
  </si>
  <si>
    <t>160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</si>
  <si>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</si>
  <si>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</si>
  <si>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</t>
  </si>
  <si>
    <t>Утверждена</t>
  </si>
  <si>
    <t xml:space="preserve">постановлением администрации </t>
  </si>
  <si>
    <t xml:space="preserve">Евсинского сельсовета </t>
  </si>
  <si>
    <t>от 02.11.2021 № 95</t>
  </si>
  <si>
    <t>080</t>
  </si>
  <si>
    <t>Налог на доходы физических лиц в части суммы налога, превыщающей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</si>
  <si>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09</t>
  </si>
  <si>
    <t>04</t>
  </si>
  <si>
    <t>053</t>
  </si>
  <si>
    <t>043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</si>
  <si>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</si>
  <si>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с физических лиц, обладающих земельным учаском, расположенным в границах сельских поселений</t>
  </si>
  <si>
    <t>14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</si>
  <si>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</si>
  <si>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</si>
  <si>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</si>
  <si>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поселения)</t>
  </si>
  <si>
    <t>032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</si>
  <si>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</si>
  <si>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Приложение №1</t>
  </si>
  <si>
    <t xml:space="preserve">к постановлению администрации </t>
  </si>
  <si>
    <t>Евсинского сельсовета</t>
  </si>
  <si>
    <t xml:space="preserve">Искитимского района </t>
  </si>
  <si>
    <t>Новосибирской области</t>
  </si>
  <si>
    <t>от 09.11.2022 №123</t>
  </si>
  <si>
    <t>на 2022 год и плановый период 2023 и 2024-2025 годов</t>
  </si>
  <si>
    <t>По состоянию на « 01 » ноября 2022 года</t>
  </si>
  <si>
    <t>Глава Евсинского сельсовета</t>
  </si>
  <si>
    <t>А.Б.Кругликов</t>
  </si>
  <si>
    <t xml:space="preserve">Кассовые поступления в текущем финансовом году на 01 ноября 2022г.
</t>
  </si>
  <si>
    <t>на очередной финансовый год (2023г.)</t>
  </si>
  <si>
    <t>на первый год планового периода (2024г.)</t>
  </si>
  <si>
    <t>на второй год планового периода (2025г.)</t>
  </si>
  <si>
    <t>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</si>
  <si>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</si>
  <si>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25</t>
  </si>
  <si>
    <t>555</t>
  </si>
  <si>
    <t>Субсидии бюджетам сельских поселений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</si>
</sst>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\ _₽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.5"/>
      <color theme="1"/>
      <name val="Times New Roman"/>
      <family val="1"/>
      <charset val="204"/>
    </font>
    <font>
      <sz val="16.5"/>
      <name val="Times New Roman"/>
      <family val="1"/>
      <charset val="204"/>
    </font>
    <font>
      <b/>
      <sz val="16.5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14" fillId="0" borderId="0"/>
  </cellStyleXfs>
  <cellXfs count="70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4" fillId="0" borderId="0" xfId="0" applyNumberFormat="1" applyFont="1" applyFill="1"/>
    <xf numFmtId="0" fontId="4" fillId="0" borderId="0" xfId="0" applyNumberFormat="1" applyFont="1" applyFill="1" applyAlignment="1">
      <alignment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49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  <protection hidden="1"/>
    </xf>
    <xf numFmtId="164" fontId="1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0" xfId="0" applyFont="1" applyAlignment="1">
      <alignment shrinkToFit="1"/>
    </xf>
    <xf numFmtId="0" fontId="16" fillId="0" borderId="0" xfId="0" applyFont="1" applyAlignment="1">
      <alignment horizontal="right" shrinkToFit="1"/>
    </xf>
    <xf numFmtId="0" fontId="6" fillId="0" borderId="0" xfId="1" applyFont="1" applyAlignment="1" applyProtection="1">
      <alignment horizontal="right" shrinkToFit="1"/>
      <protection hidden="1"/>
    </xf>
    <xf numFmtId="0" fontId="16" fillId="0" borderId="0" xfId="0" applyFont="1" applyAlignment="1">
      <alignment horizontal="right" shrinkToFit="1"/>
    </xf>
    <xf numFmtId="49" fontId="12" fillId="0" borderId="0" xfId="0" applyNumberFormat="1" applyFont="1" applyFill="1" applyAlignment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right" wrapText="1"/>
      <protection hidden="1"/>
    </xf>
    <xf numFmtId="0" fontId="9" fillId="0" borderId="10" xfId="0" applyFont="1" applyBorder="1" applyAlignment="1">
      <alignment horizontal="center" vertical="center" wrapText="1"/>
    </xf>
    <xf numFmtId="0" fontId="6" fillId="2" borderId="0" xfId="1" applyFont="1" applyFill="1" applyAlignment="1" applyProtection="1">
      <alignment horizontal="right" shrinkToFit="1"/>
      <protection hidden="1"/>
    </xf>
    <xf numFmtId="0" fontId="13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6" fillId="2" borderId="0" xfId="0" applyFont="1" applyFill="1" applyAlignment="1">
      <alignment horizontal="right" shrinkToFit="1"/>
    </xf>
    <xf numFmtId="0" fontId="15" fillId="0" borderId="9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" fillId="0" borderId="0" xfId="1" applyAlignment="1" applyProtection="1">
      <alignment horizontal="right" vertical="center" wrapText="1"/>
      <protection hidden="1"/>
    </xf>
    <xf numFmtId="0" fontId="16" fillId="0" borderId="0" xfId="0" applyFont="1" applyAlignment="1">
      <alignment horizontal="right" vertical="center" shrinkToFi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1"/>
  <sheetViews>
    <sheetView tabSelected="1" zoomScaleNormal="100" workbookViewId="0">
      <selection activeCell="N31" sqref="N31"/>
    </sheetView>
  </sheetViews>
  <sheetFormatPr defaultRowHeight="15" x14ac:dyDescent="0.25"/>
  <cols>
    <col min="1" max="1" width="5.5703125" style="21" customWidth="1"/>
    <col min="2" max="2" width="7.85546875" style="21" customWidth="1"/>
    <col min="3" max="3" width="9.5703125" style="21" customWidth="1"/>
    <col min="4" max="4" width="7.42578125" style="21" customWidth="1"/>
    <col min="5" max="5" width="9.140625" style="21" customWidth="1"/>
    <col min="6" max="6" width="7.42578125" style="21" customWidth="1"/>
    <col min="7" max="7" width="8.140625" style="21" customWidth="1"/>
    <col min="8" max="8" width="9.85546875" style="21" customWidth="1"/>
    <col min="9" max="9" width="45.140625" style="21" customWidth="1"/>
    <col min="10" max="10" width="6.7109375" style="21" customWidth="1"/>
    <col min="11" max="11" width="23.7109375" style="21" customWidth="1"/>
    <col min="12" max="12" width="14.28515625" style="21" customWidth="1"/>
    <col min="13" max="13" width="14" style="21" customWidth="1"/>
    <col min="14" max="14" width="12.85546875" style="21" customWidth="1"/>
    <col min="15" max="15" width="12" style="21" customWidth="1"/>
    <col min="16" max="16" width="11.7109375" style="21" customWidth="1"/>
    <col min="17" max="17" width="12.85546875" style="21" customWidth="1"/>
    <col min="18" max="18" width="3" customWidth="1"/>
  </cols>
  <sheetData>
    <row r="1" spans="1:24" ht="15.75" x14ac:dyDescent="0.25">
      <c r="Q1" s="39" t="s">
        <v>113</v>
      </c>
    </row>
    <row r="2" spans="1:24" ht="15.75" x14ac:dyDescent="0.25">
      <c r="Q2" s="38" t="s">
        <v>114</v>
      </c>
    </row>
    <row r="3" spans="1:24" ht="15.75" x14ac:dyDescent="0.25">
      <c r="Q3" s="38" t="s">
        <v>115</v>
      </c>
    </row>
    <row r="4" spans="1:24" ht="15.75" x14ac:dyDescent="0.25">
      <c r="Q4" s="38" t="s">
        <v>116</v>
      </c>
    </row>
    <row r="5" spans="1:24" ht="15.75" x14ac:dyDescent="0.25">
      <c r="Q5" s="38" t="s">
        <v>117</v>
      </c>
    </row>
    <row r="6" spans="1:24" ht="15.75" x14ac:dyDescent="0.25">
      <c r="Q6" s="38" t="s">
        <v>118</v>
      </c>
    </row>
    <row r="8" spans="1:24" x14ac:dyDescent="0.25">
      <c r="I8" s="40"/>
      <c r="J8" s="40"/>
      <c r="K8" s="40"/>
      <c r="L8" s="40"/>
      <c r="M8" s="40"/>
      <c r="N8" s="40"/>
      <c r="O8" s="41"/>
      <c r="P8" s="43" t="s">
        <v>94</v>
      </c>
      <c r="Q8" s="43"/>
    </row>
    <row r="9" spans="1:24" x14ac:dyDescent="0.25">
      <c r="I9" s="43" t="s">
        <v>95</v>
      </c>
      <c r="J9" s="43"/>
      <c r="K9" s="43"/>
      <c r="L9" s="43"/>
      <c r="M9" s="43"/>
      <c r="N9" s="43"/>
      <c r="O9" s="43"/>
      <c r="P9" s="43"/>
      <c r="Q9" s="43"/>
    </row>
    <row r="10" spans="1:24" x14ac:dyDescent="0.25">
      <c r="I10" s="41"/>
      <c r="J10" s="41"/>
      <c r="K10" s="41"/>
      <c r="L10" s="41"/>
      <c r="M10" s="41"/>
      <c r="N10" s="50" t="s">
        <v>96</v>
      </c>
      <c r="O10" s="50"/>
      <c r="P10" s="50"/>
      <c r="Q10" s="50"/>
    </row>
    <row r="11" spans="1:24" x14ac:dyDescent="0.25">
      <c r="I11" s="41"/>
      <c r="J11" s="41"/>
      <c r="K11" s="41"/>
      <c r="L11" s="41"/>
      <c r="M11" s="43" t="s">
        <v>116</v>
      </c>
      <c r="N11" s="43"/>
      <c r="O11" s="43"/>
      <c r="P11" s="43"/>
      <c r="Q11" s="43"/>
    </row>
    <row r="12" spans="1:24" x14ac:dyDescent="0.25">
      <c r="I12" s="41"/>
      <c r="J12" s="41"/>
      <c r="K12" s="41"/>
      <c r="L12" s="41"/>
      <c r="M12" s="41"/>
      <c r="N12" s="55" t="s">
        <v>117</v>
      </c>
      <c r="O12" s="55"/>
      <c r="P12" s="55"/>
      <c r="Q12" s="55"/>
    </row>
    <row r="13" spans="1:24" s="1" customFormat="1" x14ac:dyDescent="0.25">
      <c r="A13" s="22"/>
      <c r="B13" s="22"/>
      <c r="C13" s="22"/>
      <c r="D13" s="22"/>
      <c r="E13" s="22"/>
      <c r="F13" s="22"/>
      <c r="G13" s="22"/>
      <c r="H13" s="22"/>
      <c r="I13" s="42"/>
      <c r="J13" s="42"/>
      <c r="K13" s="42"/>
      <c r="L13" s="42"/>
      <c r="M13" s="42"/>
      <c r="N13" s="47" t="s">
        <v>97</v>
      </c>
      <c r="O13" s="47"/>
      <c r="P13" s="47"/>
      <c r="Q13" s="47"/>
    </row>
    <row r="14" spans="1:24" s="1" customFormat="1" ht="30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  <c r="O14" s="23"/>
      <c r="P14" s="23"/>
      <c r="Q14" s="23"/>
    </row>
    <row r="15" spans="1:24" s="1" customFormat="1" ht="25.5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54"/>
      <c r="O15" s="54"/>
      <c r="P15" s="54"/>
      <c r="Q15" s="54"/>
    </row>
    <row r="16" spans="1:24" s="1" customFormat="1" ht="42" customHeight="1" x14ac:dyDescent="0.2">
      <c r="A16" s="48" t="s">
        <v>30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3"/>
      <c r="S16" s="3"/>
      <c r="T16" s="3"/>
      <c r="U16" s="3"/>
      <c r="V16" s="3"/>
      <c r="W16" s="3"/>
      <c r="X16" s="3"/>
    </row>
    <row r="17" spans="1:30" s="1" customFormat="1" ht="21" x14ac:dyDescent="0.2">
      <c r="A17" s="48" t="s">
        <v>119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3"/>
      <c r="S17" s="3"/>
      <c r="T17" s="3"/>
      <c r="U17" s="3"/>
      <c r="V17" s="3"/>
      <c r="W17" s="3"/>
      <c r="X17" s="3"/>
    </row>
    <row r="18" spans="1:30" s="1" customFormat="1" ht="18.75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49"/>
      <c r="P18" s="49"/>
      <c r="Q18" s="49"/>
    </row>
    <row r="19" spans="1:30" s="4" customFormat="1" ht="27" customHeight="1" x14ac:dyDescent="0.3">
      <c r="A19" s="44" t="s">
        <v>120</v>
      </c>
      <c r="B19" s="44"/>
      <c r="C19" s="44"/>
      <c r="D19" s="44"/>
      <c r="E19" s="44"/>
      <c r="F19" s="44"/>
      <c r="G19" s="44"/>
      <c r="H19" s="44"/>
      <c r="I19" s="44"/>
      <c r="J19" s="17"/>
      <c r="K19" s="17"/>
      <c r="L19" s="17"/>
      <c r="M19" s="17"/>
      <c r="N19" s="17"/>
      <c r="O19" s="17"/>
      <c r="P19" s="17"/>
      <c r="Q19" s="17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s="1" customFormat="1" ht="43.3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6"/>
      <c r="P20" s="45" t="s">
        <v>17</v>
      </c>
      <c r="Q20" s="45"/>
    </row>
    <row r="21" spans="1:30" s="1" customFormat="1" ht="17.25" customHeight="1" x14ac:dyDescent="0.2">
      <c r="A21" s="59" t="s">
        <v>0</v>
      </c>
      <c r="B21" s="59" t="s">
        <v>1</v>
      </c>
      <c r="C21" s="59"/>
      <c r="D21" s="59"/>
      <c r="E21" s="59"/>
      <c r="F21" s="59"/>
      <c r="G21" s="59"/>
      <c r="H21" s="59"/>
      <c r="I21" s="59" t="s">
        <v>2</v>
      </c>
      <c r="J21" s="60" t="s">
        <v>3</v>
      </c>
      <c r="K21" s="61"/>
      <c r="L21" s="64" t="s">
        <v>14</v>
      </c>
      <c r="M21" s="64" t="s">
        <v>123</v>
      </c>
      <c r="N21" s="64" t="s">
        <v>29</v>
      </c>
      <c r="O21" s="59" t="s">
        <v>16</v>
      </c>
      <c r="P21" s="59"/>
      <c r="Q21" s="59"/>
    </row>
    <row r="22" spans="1:30" s="1" customFormat="1" ht="53.25" customHeight="1" x14ac:dyDescent="0.2">
      <c r="A22" s="59"/>
      <c r="B22" s="58" t="s">
        <v>4</v>
      </c>
      <c r="C22" s="58"/>
      <c r="D22" s="58"/>
      <c r="E22" s="58"/>
      <c r="F22" s="58"/>
      <c r="G22" s="58" t="s">
        <v>5</v>
      </c>
      <c r="H22" s="58"/>
      <c r="I22" s="59"/>
      <c r="J22" s="62"/>
      <c r="K22" s="63"/>
      <c r="L22" s="65"/>
      <c r="M22" s="65"/>
      <c r="N22" s="65"/>
      <c r="O22" s="59"/>
      <c r="P22" s="59"/>
      <c r="Q22" s="59"/>
    </row>
    <row r="23" spans="1:30" s="1" customFormat="1" ht="97.5" customHeight="1" x14ac:dyDescent="0.2">
      <c r="A23" s="59"/>
      <c r="B23" s="31" t="s">
        <v>6</v>
      </c>
      <c r="C23" s="31" t="s">
        <v>7</v>
      </c>
      <c r="D23" s="31" t="s">
        <v>8</v>
      </c>
      <c r="E23" s="31" t="s">
        <v>9</v>
      </c>
      <c r="F23" s="31" t="s">
        <v>10</v>
      </c>
      <c r="G23" s="31" t="s">
        <v>15</v>
      </c>
      <c r="H23" s="31" t="s">
        <v>11</v>
      </c>
      <c r="I23" s="59"/>
      <c r="J23" s="7" t="s">
        <v>12</v>
      </c>
      <c r="K23" s="7" t="s">
        <v>13</v>
      </c>
      <c r="L23" s="66"/>
      <c r="M23" s="66"/>
      <c r="N23" s="66"/>
      <c r="O23" s="8" t="s">
        <v>124</v>
      </c>
      <c r="P23" s="8" t="s">
        <v>125</v>
      </c>
      <c r="Q23" s="8" t="s">
        <v>126</v>
      </c>
    </row>
    <row r="24" spans="1:30" s="2" customFormat="1" ht="19.5" customHeight="1" x14ac:dyDescent="0.2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10">
        <v>8</v>
      </c>
      <c r="I24" s="10">
        <v>9</v>
      </c>
      <c r="J24" s="10">
        <v>10</v>
      </c>
      <c r="K24" s="10">
        <v>11</v>
      </c>
      <c r="L24" s="10">
        <v>12</v>
      </c>
      <c r="M24" s="10">
        <v>13</v>
      </c>
      <c r="N24" s="10">
        <v>14</v>
      </c>
      <c r="O24" s="8">
        <v>15</v>
      </c>
      <c r="P24" s="8">
        <v>16</v>
      </c>
      <c r="Q24" s="8">
        <v>17</v>
      </c>
    </row>
    <row r="25" spans="1:30" s="2" customFormat="1" ht="89.25" customHeight="1" x14ac:dyDescent="0.2">
      <c r="A25" s="10">
        <v>1</v>
      </c>
      <c r="B25" s="10">
        <v>1</v>
      </c>
      <c r="C25" s="11" t="s">
        <v>22</v>
      </c>
      <c r="D25" s="12" t="s">
        <v>23</v>
      </c>
      <c r="E25" s="12" t="s">
        <v>24</v>
      </c>
      <c r="F25" s="12" t="s">
        <v>22</v>
      </c>
      <c r="G25" s="12" t="s">
        <v>25</v>
      </c>
      <c r="H25" s="12" t="s">
        <v>26</v>
      </c>
      <c r="I25" s="26" t="s">
        <v>84</v>
      </c>
      <c r="J25" s="10">
        <v>182</v>
      </c>
      <c r="K25" s="27" t="s">
        <v>27</v>
      </c>
      <c r="L25" s="13">
        <v>28264.7</v>
      </c>
      <c r="M25" s="13">
        <v>29755.3</v>
      </c>
      <c r="N25" s="13">
        <v>36706.400000000001</v>
      </c>
      <c r="O25" s="13">
        <v>44184.7</v>
      </c>
      <c r="P25" s="13">
        <v>46739.6</v>
      </c>
      <c r="Q25" s="14">
        <v>48914.2</v>
      </c>
    </row>
    <row r="26" spans="1:30" s="2" customFormat="1" ht="121.5" customHeight="1" x14ac:dyDescent="0.2">
      <c r="A26" s="10">
        <v>2</v>
      </c>
      <c r="B26" s="10">
        <v>1</v>
      </c>
      <c r="C26" s="11" t="s">
        <v>22</v>
      </c>
      <c r="D26" s="12" t="s">
        <v>23</v>
      </c>
      <c r="E26" s="12" t="s">
        <v>31</v>
      </c>
      <c r="F26" s="12" t="s">
        <v>22</v>
      </c>
      <c r="G26" s="12" t="s">
        <v>25</v>
      </c>
      <c r="H26" s="12" t="s">
        <v>26</v>
      </c>
      <c r="I26" s="34" t="s">
        <v>85</v>
      </c>
      <c r="J26" s="10">
        <v>182</v>
      </c>
      <c r="K26" s="27" t="s">
        <v>27</v>
      </c>
      <c r="L26" s="13">
        <v>0</v>
      </c>
      <c r="M26" s="13">
        <v>1.2</v>
      </c>
      <c r="N26" s="13">
        <v>1.2</v>
      </c>
      <c r="O26" s="13"/>
      <c r="P26" s="13"/>
      <c r="Q26" s="14"/>
    </row>
    <row r="27" spans="1:30" s="2" customFormat="1" ht="67.5" customHeight="1" x14ac:dyDescent="0.2">
      <c r="A27" s="10">
        <v>3</v>
      </c>
      <c r="B27" s="10">
        <v>1</v>
      </c>
      <c r="C27" s="11" t="s">
        <v>22</v>
      </c>
      <c r="D27" s="12" t="s">
        <v>23</v>
      </c>
      <c r="E27" s="12" t="s">
        <v>33</v>
      </c>
      <c r="F27" s="12" t="s">
        <v>22</v>
      </c>
      <c r="G27" s="12" t="s">
        <v>25</v>
      </c>
      <c r="H27" s="12" t="s">
        <v>26</v>
      </c>
      <c r="I27" s="34" t="s">
        <v>86</v>
      </c>
      <c r="J27" s="10">
        <v>182</v>
      </c>
      <c r="K27" s="27" t="s">
        <v>27</v>
      </c>
      <c r="L27" s="13">
        <v>0</v>
      </c>
      <c r="M27" s="13">
        <v>49.1</v>
      </c>
      <c r="N27" s="13">
        <v>49.1</v>
      </c>
      <c r="O27" s="13"/>
      <c r="P27" s="13"/>
      <c r="Q27" s="14"/>
    </row>
    <row r="28" spans="1:30" s="2" customFormat="1" ht="93.75" customHeight="1" x14ac:dyDescent="0.2">
      <c r="A28" s="10">
        <v>4</v>
      </c>
      <c r="B28" s="10">
        <v>1</v>
      </c>
      <c r="C28" s="11" t="s">
        <v>22</v>
      </c>
      <c r="D28" s="12" t="s">
        <v>23</v>
      </c>
      <c r="E28" s="12" t="s">
        <v>98</v>
      </c>
      <c r="F28" s="12" t="s">
        <v>22</v>
      </c>
      <c r="G28" s="12" t="s">
        <v>25</v>
      </c>
      <c r="H28" s="12" t="s">
        <v>26</v>
      </c>
      <c r="I28" s="34" t="s">
        <v>99</v>
      </c>
      <c r="J28" s="10">
        <v>182</v>
      </c>
      <c r="K28" s="27" t="s">
        <v>27</v>
      </c>
      <c r="L28" s="13">
        <v>0</v>
      </c>
      <c r="M28" s="13">
        <v>996</v>
      </c>
      <c r="N28" s="13">
        <v>996</v>
      </c>
      <c r="O28" s="13"/>
      <c r="P28" s="13"/>
      <c r="Q28" s="14"/>
    </row>
    <row r="29" spans="1:30" s="2" customFormat="1" ht="66" customHeight="1" x14ac:dyDescent="0.2">
      <c r="A29" s="8">
        <v>5</v>
      </c>
      <c r="B29" s="8">
        <v>1</v>
      </c>
      <c r="C29" s="15" t="s">
        <v>32</v>
      </c>
      <c r="D29" s="16" t="s">
        <v>22</v>
      </c>
      <c r="E29" s="16" t="s">
        <v>33</v>
      </c>
      <c r="F29" s="16" t="s">
        <v>34</v>
      </c>
      <c r="G29" s="16" t="s">
        <v>25</v>
      </c>
      <c r="H29" s="16" t="s">
        <v>26</v>
      </c>
      <c r="I29" s="26" t="s">
        <v>35</v>
      </c>
      <c r="J29" s="10">
        <v>182</v>
      </c>
      <c r="K29" s="27" t="s">
        <v>27</v>
      </c>
      <c r="L29" s="13">
        <v>746.2</v>
      </c>
      <c r="M29" s="13">
        <v>322.2</v>
      </c>
      <c r="N29" s="13">
        <v>746.2</v>
      </c>
      <c r="O29" s="13">
        <v>889.7</v>
      </c>
      <c r="P29" s="13">
        <v>978.7</v>
      </c>
      <c r="Q29" s="14">
        <v>1076.5</v>
      </c>
    </row>
    <row r="30" spans="1:30" s="2" customFormat="1" ht="64.5" customHeight="1" x14ac:dyDescent="0.2">
      <c r="A30" s="8">
        <v>6</v>
      </c>
      <c r="B30" s="28" t="s">
        <v>36</v>
      </c>
      <c r="C30" s="28" t="s">
        <v>32</v>
      </c>
      <c r="D30" s="28" t="s">
        <v>32</v>
      </c>
      <c r="E30" s="28" t="s">
        <v>37</v>
      </c>
      <c r="F30" s="28" t="s">
        <v>34</v>
      </c>
      <c r="G30" s="28" t="s">
        <v>25</v>
      </c>
      <c r="H30" s="28" t="s">
        <v>26</v>
      </c>
      <c r="I30" s="26" t="s">
        <v>38</v>
      </c>
      <c r="J30" s="10">
        <v>182</v>
      </c>
      <c r="K30" s="27" t="s">
        <v>27</v>
      </c>
      <c r="L30" s="13">
        <v>6242</v>
      </c>
      <c r="M30" s="13">
        <v>7234.9</v>
      </c>
      <c r="N30" s="13">
        <v>7563.9</v>
      </c>
      <c r="O30" s="13">
        <v>6431.6</v>
      </c>
      <c r="P30" s="13">
        <v>6490.9</v>
      </c>
      <c r="Q30" s="14">
        <v>6550.8</v>
      </c>
    </row>
    <row r="31" spans="1:30" s="2" customFormat="1" ht="69" customHeight="1" x14ac:dyDescent="0.2">
      <c r="A31" s="8">
        <v>7</v>
      </c>
      <c r="B31" s="28" t="s">
        <v>36</v>
      </c>
      <c r="C31" s="28" t="s">
        <v>32</v>
      </c>
      <c r="D31" s="28" t="s">
        <v>32</v>
      </c>
      <c r="E31" s="28" t="s">
        <v>103</v>
      </c>
      <c r="F31" s="28" t="s">
        <v>34</v>
      </c>
      <c r="G31" s="28" t="s">
        <v>25</v>
      </c>
      <c r="H31" s="28" t="s">
        <v>26</v>
      </c>
      <c r="I31" s="26" t="s">
        <v>105</v>
      </c>
      <c r="J31" s="10">
        <v>182</v>
      </c>
      <c r="K31" s="27" t="s">
        <v>27</v>
      </c>
      <c r="L31" s="13">
        <v>619.20000000000005</v>
      </c>
      <c r="M31" s="13">
        <v>256.60000000000002</v>
      </c>
      <c r="N31" s="13">
        <v>619.20000000000005</v>
      </c>
      <c r="O31" s="13">
        <v>621.79999999999995</v>
      </c>
      <c r="P31" s="13">
        <v>621.79999999999995</v>
      </c>
      <c r="Q31" s="14">
        <v>621.79999999999995</v>
      </c>
    </row>
    <row r="32" spans="1:30" s="2" customFormat="1" ht="69" customHeight="1" x14ac:dyDescent="0.2">
      <c r="A32" s="36">
        <v>8</v>
      </c>
      <c r="B32" s="28" t="s">
        <v>36</v>
      </c>
      <c r="C32" s="28" t="s">
        <v>100</v>
      </c>
      <c r="D32" s="28" t="s">
        <v>101</v>
      </c>
      <c r="E32" s="28" t="s">
        <v>102</v>
      </c>
      <c r="F32" s="28" t="s">
        <v>34</v>
      </c>
      <c r="G32" s="28" t="s">
        <v>25</v>
      </c>
      <c r="H32" s="28" t="s">
        <v>26</v>
      </c>
      <c r="I32" s="26" t="s">
        <v>104</v>
      </c>
      <c r="J32" s="10">
        <v>182</v>
      </c>
      <c r="K32" s="27" t="s">
        <v>27</v>
      </c>
      <c r="L32" s="13">
        <v>0</v>
      </c>
      <c r="M32" s="13">
        <v>-1.4</v>
      </c>
      <c r="N32" s="13">
        <v>-1.4</v>
      </c>
      <c r="O32" s="13"/>
      <c r="P32" s="13"/>
      <c r="Q32" s="14"/>
    </row>
    <row r="33" spans="1:17" s="2" customFormat="1" ht="119.25" customHeight="1" x14ac:dyDescent="0.2">
      <c r="A33" s="8">
        <v>9</v>
      </c>
      <c r="B33" s="8">
        <v>1</v>
      </c>
      <c r="C33" s="15" t="s">
        <v>39</v>
      </c>
      <c r="D33" s="16" t="s">
        <v>23</v>
      </c>
      <c r="E33" s="16" t="s">
        <v>40</v>
      </c>
      <c r="F33" s="16" t="s">
        <v>22</v>
      </c>
      <c r="G33" s="16" t="s">
        <v>25</v>
      </c>
      <c r="H33" s="16" t="s">
        <v>26</v>
      </c>
      <c r="I33" s="26" t="s">
        <v>41</v>
      </c>
      <c r="J33" s="10">
        <v>100</v>
      </c>
      <c r="K33" s="27" t="s">
        <v>42</v>
      </c>
      <c r="L33" s="13">
        <v>982.4</v>
      </c>
      <c r="M33" s="13">
        <v>1121.0999999999999</v>
      </c>
      <c r="N33" s="13">
        <v>1345.3</v>
      </c>
      <c r="O33" s="13">
        <v>1269.5999999999999</v>
      </c>
      <c r="P33" s="13">
        <v>1396.3</v>
      </c>
      <c r="Q33" s="14">
        <v>1654.2</v>
      </c>
    </row>
    <row r="34" spans="1:17" s="2" customFormat="1" ht="126" customHeight="1" x14ac:dyDescent="0.2">
      <c r="A34" s="8">
        <v>10</v>
      </c>
      <c r="B34" s="28" t="s">
        <v>36</v>
      </c>
      <c r="C34" s="28" t="s">
        <v>39</v>
      </c>
      <c r="D34" s="28" t="s">
        <v>23</v>
      </c>
      <c r="E34" s="28" t="s">
        <v>43</v>
      </c>
      <c r="F34" s="28" t="s">
        <v>22</v>
      </c>
      <c r="G34" s="28" t="s">
        <v>25</v>
      </c>
      <c r="H34" s="28" t="s">
        <v>26</v>
      </c>
      <c r="I34" s="26" t="s">
        <v>44</v>
      </c>
      <c r="J34" s="10">
        <v>100</v>
      </c>
      <c r="K34" s="27" t="s">
        <v>42</v>
      </c>
      <c r="L34" s="13">
        <v>7</v>
      </c>
      <c r="M34" s="13">
        <v>6.3</v>
      </c>
      <c r="N34" s="13">
        <v>7</v>
      </c>
      <c r="O34" s="13">
        <v>8.4</v>
      </c>
      <c r="P34" s="13">
        <v>8.6999999999999993</v>
      </c>
      <c r="Q34" s="14">
        <v>10</v>
      </c>
    </row>
    <row r="35" spans="1:17" s="2" customFormat="1" ht="119.25" customHeight="1" x14ac:dyDescent="0.2">
      <c r="A35" s="8">
        <v>11</v>
      </c>
      <c r="B35" s="28" t="s">
        <v>36</v>
      </c>
      <c r="C35" s="28" t="s">
        <v>39</v>
      </c>
      <c r="D35" s="28" t="s">
        <v>23</v>
      </c>
      <c r="E35" s="28" t="s">
        <v>45</v>
      </c>
      <c r="F35" s="28" t="s">
        <v>22</v>
      </c>
      <c r="G35" s="28" t="s">
        <v>25</v>
      </c>
      <c r="H35" s="28" t="s">
        <v>26</v>
      </c>
      <c r="I35" s="26" t="s">
        <v>46</v>
      </c>
      <c r="J35" s="10">
        <v>100</v>
      </c>
      <c r="K35" s="27" t="s">
        <v>42</v>
      </c>
      <c r="L35" s="13">
        <v>1453.8</v>
      </c>
      <c r="M35" s="13">
        <v>1273.8</v>
      </c>
      <c r="N35" s="13">
        <v>1825.6</v>
      </c>
      <c r="O35" s="13">
        <v>1475.5</v>
      </c>
      <c r="P35" s="13">
        <v>1565.3</v>
      </c>
      <c r="Q35" s="14">
        <v>1820.1</v>
      </c>
    </row>
    <row r="36" spans="1:17" s="2" customFormat="1" ht="117.75" customHeight="1" x14ac:dyDescent="0.2">
      <c r="A36" s="8">
        <v>12</v>
      </c>
      <c r="B36" s="28" t="s">
        <v>36</v>
      </c>
      <c r="C36" s="28" t="s">
        <v>39</v>
      </c>
      <c r="D36" s="28" t="s">
        <v>23</v>
      </c>
      <c r="E36" s="28" t="s">
        <v>47</v>
      </c>
      <c r="F36" s="28" t="s">
        <v>22</v>
      </c>
      <c r="G36" s="28" t="s">
        <v>25</v>
      </c>
      <c r="H36" s="28" t="s">
        <v>26</v>
      </c>
      <c r="I36" s="26" t="s">
        <v>48</v>
      </c>
      <c r="J36" s="10">
        <v>100</v>
      </c>
      <c r="K36" s="27" t="s">
        <v>42</v>
      </c>
      <c r="L36" s="13">
        <v>-153.6</v>
      </c>
      <c r="M36" s="13">
        <v>-129.6</v>
      </c>
      <c r="N36" s="13">
        <v>-155.6</v>
      </c>
      <c r="O36" s="13">
        <v>-151.69999999999999</v>
      </c>
      <c r="P36" s="13">
        <v>-161.19999999999999</v>
      </c>
      <c r="Q36" s="14">
        <v>-177.1</v>
      </c>
    </row>
    <row r="37" spans="1:17" s="2" customFormat="1" ht="66" customHeight="1" x14ac:dyDescent="0.2">
      <c r="A37" s="8">
        <v>13</v>
      </c>
      <c r="B37" s="29" t="s">
        <v>36</v>
      </c>
      <c r="C37" s="29" t="s">
        <v>49</v>
      </c>
      <c r="D37" s="29" t="s">
        <v>50</v>
      </c>
      <c r="E37" s="29" t="s">
        <v>54</v>
      </c>
      <c r="F37" s="29" t="s">
        <v>34</v>
      </c>
      <c r="G37" s="29" t="s">
        <v>25</v>
      </c>
      <c r="H37" s="29" t="s">
        <v>52</v>
      </c>
      <c r="I37" s="26" t="s">
        <v>55</v>
      </c>
      <c r="J37" s="10">
        <v>200</v>
      </c>
      <c r="K37" s="27" t="s">
        <v>53</v>
      </c>
      <c r="L37" s="13">
        <v>122.7</v>
      </c>
      <c r="M37" s="13">
        <v>112.5</v>
      </c>
      <c r="N37" s="13">
        <v>122.7</v>
      </c>
      <c r="O37" s="13">
        <v>122.7</v>
      </c>
      <c r="P37" s="13">
        <v>122.7</v>
      </c>
      <c r="Q37" s="14">
        <v>122.7</v>
      </c>
    </row>
    <row r="38" spans="1:17" s="2" customFormat="1" ht="76.5" customHeight="1" x14ac:dyDescent="0.2">
      <c r="A38" s="37">
        <v>14</v>
      </c>
      <c r="B38" s="29" t="s">
        <v>36</v>
      </c>
      <c r="C38" s="29" t="s">
        <v>49</v>
      </c>
      <c r="D38" s="29" t="s">
        <v>100</v>
      </c>
      <c r="E38" s="29" t="s">
        <v>127</v>
      </c>
      <c r="F38" s="29" t="s">
        <v>34</v>
      </c>
      <c r="G38" s="29" t="s">
        <v>25</v>
      </c>
      <c r="H38" s="29" t="s">
        <v>52</v>
      </c>
      <c r="I38" s="30" t="s">
        <v>128</v>
      </c>
      <c r="J38" s="10">
        <v>200</v>
      </c>
      <c r="K38" s="27" t="s">
        <v>53</v>
      </c>
      <c r="L38" s="13">
        <v>0</v>
      </c>
      <c r="M38" s="13">
        <v>18.2</v>
      </c>
      <c r="N38" s="13">
        <v>18.2</v>
      </c>
      <c r="O38" s="13"/>
      <c r="P38" s="13"/>
      <c r="Q38" s="14"/>
    </row>
    <row r="39" spans="1:17" s="2" customFormat="1" ht="33" customHeight="1" x14ac:dyDescent="0.2">
      <c r="A39" s="8">
        <v>15</v>
      </c>
      <c r="B39" s="8">
        <v>1</v>
      </c>
      <c r="C39" s="15" t="s">
        <v>56</v>
      </c>
      <c r="D39" s="16" t="s">
        <v>23</v>
      </c>
      <c r="E39" s="16" t="s">
        <v>57</v>
      </c>
      <c r="F39" s="16" t="s">
        <v>34</v>
      </c>
      <c r="G39" s="16" t="s">
        <v>25</v>
      </c>
      <c r="H39" s="16" t="s">
        <v>58</v>
      </c>
      <c r="I39" s="27" t="s">
        <v>59</v>
      </c>
      <c r="J39" s="10">
        <v>200</v>
      </c>
      <c r="K39" s="27" t="s">
        <v>53</v>
      </c>
      <c r="L39" s="13">
        <v>277.89999999999998</v>
      </c>
      <c r="M39" s="13">
        <v>308</v>
      </c>
      <c r="N39" s="13">
        <v>308</v>
      </c>
      <c r="O39" s="13"/>
      <c r="P39" s="13"/>
      <c r="Q39" s="14"/>
    </row>
    <row r="40" spans="1:17" s="2" customFormat="1" ht="53.25" hidden="1" customHeight="1" x14ac:dyDescent="0.2">
      <c r="A40" s="36"/>
      <c r="B40" s="36">
        <v>1</v>
      </c>
      <c r="C40" s="15" t="s">
        <v>106</v>
      </c>
      <c r="D40" s="16" t="s">
        <v>32</v>
      </c>
      <c r="E40" s="16" t="s">
        <v>51</v>
      </c>
      <c r="F40" s="16" t="s">
        <v>34</v>
      </c>
      <c r="G40" s="16" t="s">
        <v>25</v>
      </c>
      <c r="H40" s="16" t="s">
        <v>107</v>
      </c>
      <c r="I40" s="27" t="s">
        <v>108</v>
      </c>
      <c r="J40" s="10">
        <v>200</v>
      </c>
      <c r="K40" s="27" t="s">
        <v>53</v>
      </c>
      <c r="L40" s="13"/>
      <c r="M40" s="13"/>
      <c r="N40" s="13"/>
      <c r="O40" s="13"/>
      <c r="P40" s="13"/>
      <c r="Q40" s="14"/>
    </row>
    <row r="41" spans="1:17" s="2" customFormat="1" ht="84" hidden="1" customHeight="1" x14ac:dyDescent="0.2">
      <c r="A41" s="36"/>
      <c r="B41" s="36">
        <v>1</v>
      </c>
      <c r="C41" s="15" t="s">
        <v>65</v>
      </c>
      <c r="D41" s="16" t="s">
        <v>82</v>
      </c>
      <c r="E41" s="16" t="s">
        <v>24</v>
      </c>
      <c r="F41" s="16" t="s">
        <v>34</v>
      </c>
      <c r="G41" s="16" t="s">
        <v>25</v>
      </c>
      <c r="H41" s="16" t="s">
        <v>109</v>
      </c>
      <c r="I41" s="27" t="s">
        <v>110</v>
      </c>
      <c r="J41" s="10">
        <v>200</v>
      </c>
      <c r="K41" s="27" t="s">
        <v>53</v>
      </c>
      <c r="L41" s="13">
        <v>0</v>
      </c>
      <c r="M41" s="13"/>
      <c r="N41" s="13"/>
      <c r="O41" s="13"/>
      <c r="P41" s="13"/>
      <c r="Q41" s="14"/>
    </row>
    <row r="42" spans="1:17" s="2" customFormat="1" ht="69" customHeight="1" x14ac:dyDescent="0.2">
      <c r="A42" s="36">
        <v>16</v>
      </c>
      <c r="B42" s="36">
        <v>1</v>
      </c>
      <c r="C42" s="15" t="s">
        <v>65</v>
      </c>
      <c r="D42" s="16" t="s">
        <v>34</v>
      </c>
      <c r="E42" s="16" t="s">
        <v>111</v>
      </c>
      <c r="F42" s="16" t="s">
        <v>34</v>
      </c>
      <c r="G42" s="16" t="s">
        <v>25</v>
      </c>
      <c r="H42" s="16" t="s">
        <v>109</v>
      </c>
      <c r="I42" s="27" t="s">
        <v>112</v>
      </c>
      <c r="J42" s="10">
        <v>200</v>
      </c>
      <c r="K42" s="27" t="s">
        <v>53</v>
      </c>
      <c r="L42" s="13">
        <v>9</v>
      </c>
      <c r="M42" s="13">
        <v>9</v>
      </c>
      <c r="N42" s="13">
        <v>9</v>
      </c>
      <c r="O42" s="13"/>
      <c r="P42" s="13"/>
      <c r="Q42" s="14"/>
    </row>
    <row r="43" spans="1:17" s="2" customFormat="1" ht="27" customHeight="1" x14ac:dyDescent="0.2">
      <c r="A43" s="8">
        <v>17</v>
      </c>
      <c r="B43" s="8">
        <v>1</v>
      </c>
      <c r="C43" s="15" t="s">
        <v>60</v>
      </c>
      <c r="D43" s="16" t="s">
        <v>50</v>
      </c>
      <c r="E43" s="16" t="s">
        <v>61</v>
      </c>
      <c r="F43" s="16" t="s">
        <v>34</v>
      </c>
      <c r="G43" s="16" t="s">
        <v>25</v>
      </c>
      <c r="H43" s="16" t="s">
        <v>62</v>
      </c>
      <c r="I43" s="27" t="s">
        <v>63</v>
      </c>
      <c r="J43" s="10">
        <v>200</v>
      </c>
      <c r="K43" s="27" t="s">
        <v>53</v>
      </c>
      <c r="L43" s="13">
        <v>352.8</v>
      </c>
      <c r="M43" s="13">
        <v>142.1</v>
      </c>
      <c r="N43" s="13">
        <v>352.8</v>
      </c>
      <c r="O43" s="13">
        <v>375</v>
      </c>
      <c r="P43" s="13">
        <v>397.2</v>
      </c>
      <c r="Q43" s="14">
        <v>413</v>
      </c>
    </row>
    <row r="44" spans="1:17" s="2" customFormat="1" ht="39.75" customHeight="1" x14ac:dyDescent="0.2">
      <c r="A44" s="8">
        <v>18</v>
      </c>
      <c r="B44" s="29" t="s">
        <v>64</v>
      </c>
      <c r="C44" s="29" t="s">
        <v>23</v>
      </c>
      <c r="D44" s="29" t="s">
        <v>65</v>
      </c>
      <c r="E44" s="29" t="s">
        <v>66</v>
      </c>
      <c r="F44" s="29" t="s">
        <v>34</v>
      </c>
      <c r="G44" s="29" t="s">
        <v>25</v>
      </c>
      <c r="H44" s="29" t="s">
        <v>67</v>
      </c>
      <c r="I44" s="26" t="s">
        <v>68</v>
      </c>
      <c r="J44" s="10">
        <v>200</v>
      </c>
      <c r="K44" s="27" t="s">
        <v>53</v>
      </c>
      <c r="L44" s="13">
        <v>6340.1</v>
      </c>
      <c r="M44" s="13">
        <v>5283.4</v>
      </c>
      <c r="N44" s="13">
        <v>6340.1</v>
      </c>
      <c r="O44" s="13">
        <v>7474</v>
      </c>
      <c r="P44" s="13">
        <v>4800.3</v>
      </c>
      <c r="Q44" s="14">
        <v>4558.6000000000004</v>
      </c>
    </row>
    <row r="45" spans="1:17" s="2" customFormat="1" ht="39.75" customHeight="1" x14ac:dyDescent="0.2">
      <c r="A45" s="37">
        <v>19</v>
      </c>
      <c r="B45" s="29" t="s">
        <v>64</v>
      </c>
      <c r="C45" s="29" t="s">
        <v>23</v>
      </c>
      <c r="D45" s="29" t="s">
        <v>129</v>
      </c>
      <c r="E45" s="29" t="s">
        <v>130</v>
      </c>
      <c r="F45" s="29" t="s">
        <v>34</v>
      </c>
      <c r="G45" s="29" t="s">
        <v>25</v>
      </c>
      <c r="H45" s="29" t="s">
        <v>67</v>
      </c>
      <c r="I45" s="26" t="s">
        <v>131</v>
      </c>
      <c r="J45" s="10">
        <v>200</v>
      </c>
      <c r="K45" s="27" t="s">
        <v>53</v>
      </c>
      <c r="L45" s="13"/>
      <c r="M45" s="13"/>
      <c r="N45" s="13"/>
      <c r="O45" s="13">
        <v>269.60000000000002</v>
      </c>
      <c r="P45" s="13">
        <v>299.5</v>
      </c>
      <c r="Q45" s="14">
        <v>299.5</v>
      </c>
    </row>
    <row r="46" spans="1:17" s="2" customFormat="1" ht="33.75" customHeight="1" x14ac:dyDescent="0.2">
      <c r="A46" s="8">
        <v>20</v>
      </c>
      <c r="B46" s="28" t="s">
        <v>64</v>
      </c>
      <c r="C46" s="28" t="s">
        <v>23</v>
      </c>
      <c r="D46" s="28" t="s">
        <v>69</v>
      </c>
      <c r="E46" s="28" t="s">
        <v>70</v>
      </c>
      <c r="F46" s="28" t="s">
        <v>34</v>
      </c>
      <c r="G46" s="28" t="s">
        <v>25</v>
      </c>
      <c r="H46" s="28" t="s">
        <v>67</v>
      </c>
      <c r="I46" s="26" t="s">
        <v>71</v>
      </c>
      <c r="J46" s="10">
        <v>200</v>
      </c>
      <c r="K46" s="27" t="s">
        <v>53</v>
      </c>
      <c r="L46" s="13">
        <v>58985.2</v>
      </c>
      <c r="M46" s="13">
        <v>25742.7</v>
      </c>
      <c r="N46" s="13">
        <v>58985.2</v>
      </c>
      <c r="O46" s="13">
        <v>18766.5</v>
      </c>
      <c r="P46" s="13">
        <v>0</v>
      </c>
      <c r="Q46" s="14">
        <v>0</v>
      </c>
    </row>
    <row r="47" spans="1:17" s="2" customFormat="1" ht="26.25" hidden="1" customHeight="1" x14ac:dyDescent="0.2">
      <c r="A47" s="8">
        <v>18</v>
      </c>
      <c r="B47" s="29" t="s">
        <v>64</v>
      </c>
      <c r="C47" s="29" t="s">
        <v>23</v>
      </c>
      <c r="D47" s="29" t="s">
        <v>69</v>
      </c>
      <c r="E47" s="29" t="s">
        <v>78</v>
      </c>
      <c r="F47" s="29" t="s">
        <v>34</v>
      </c>
      <c r="G47" s="29" t="s">
        <v>25</v>
      </c>
      <c r="H47" s="29" t="s">
        <v>67</v>
      </c>
      <c r="I47" s="26" t="s">
        <v>79</v>
      </c>
      <c r="J47" s="10">
        <v>200</v>
      </c>
      <c r="K47" s="27" t="s">
        <v>53</v>
      </c>
      <c r="L47" s="13"/>
      <c r="M47" s="13"/>
      <c r="N47" s="13"/>
      <c r="O47" s="13"/>
      <c r="P47" s="13"/>
      <c r="Q47" s="14"/>
    </row>
    <row r="48" spans="1:17" s="2" customFormat="1" ht="44.25" customHeight="1" x14ac:dyDescent="0.2">
      <c r="A48" s="8">
        <v>21</v>
      </c>
      <c r="B48" s="28" t="s">
        <v>64</v>
      </c>
      <c r="C48" s="28" t="s">
        <v>23</v>
      </c>
      <c r="D48" s="28" t="s">
        <v>72</v>
      </c>
      <c r="E48" s="28" t="s">
        <v>73</v>
      </c>
      <c r="F48" s="28" t="s">
        <v>34</v>
      </c>
      <c r="G48" s="28" t="s">
        <v>25</v>
      </c>
      <c r="H48" s="28" t="s">
        <v>67</v>
      </c>
      <c r="I48" s="26" t="s">
        <v>74</v>
      </c>
      <c r="J48" s="10">
        <v>200</v>
      </c>
      <c r="K48" s="27" t="s">
        <v>53</v>
      </c>
      <c r="L48" s="13">
        <v>0.1</v>
      </c>
      <c r="M48" s="13">
        <v>0.1</v>
      </c>
      <c r="N48" s="13">
        <v>0.1</v>
      </c>
      <c r="O48" s="13">
        <v>0.1</v>
      </c>
      <c r="P48" s="13">
        <v>0.1</v>
      </c>
      <c r="Q48" s="14">
        <v>0.1</v>
      </c>
    </row>
    <row r="49" spans="1:17" s="2" customFormat="1" ht="43.5" customHeight="1" x14ac:dyDescent="0.2">
      <c r="A49" s="8">
        <v>22</v>
      </c>
      <c r="B49" s="28" t="s">
        <v>64</v>
      </c>
      <c r="C49" s="28" t="s">
        <v>23</v>
      </c>
      <c r="D49" s="28" t="s">
        <v>75</v>
      </c>
      <c r="E49" s="28" t="s">
        <v>76</v>
      </c>
      <c r="F49" s="28" t="s">
        <v>34</v>
      </c>
      <c r="G49" s="28" t="s">
        <v>25</v>
      </c>
      <c r="H49" s="28" t="s">
        <v>67</v>
      </c>
      <c r="I49" s="26" t="s">
        <v>77</v>
      </c>
      <c r="J49" s="10">
        <v>200</v>
      </c>
      <c r="K49" s="27" t="s">
        <v>53</v>
      </c>
      <c r="L49" s="13">
        <v>302.89999999999998</v>
      </c>
      <c r="M49" s="13">
        <v>302.89999999999998</v>
      </c>
      <c r="N49" s="13">
        <v>302.89999999999998</v>
      </c>
      <c r="O49" s="13">
        <v>349</v>
      </c>
      <c r="P49" s="13">
        <v>362.3</v>
      </c>
      <c r="Q49" s="14">
        <v>376.4</v>
      </c>
    </row>
    <row r="50" spans="1:17" s="2" customFormat="1" ht="43.5" customHeight="1" x14ac:dyDescent="0.2">
      <c r="A50" s="8">
        <v>23</v>
      </c>
      <c r="B50" s="28" t="s">
        <v>64</v>
      </c>
      <c r="C50" s="28" t="s">
        <v>23</v>
      </c>
      <c r="D50" s="28" t="s">
        <v>80</v>
      </c>
      <c r="E50" s="28" t="s">
        <v>78</v>
      </c>
      <c r="F50" s="28" t="s">
        <v>34</v>
      </c>
      <c r="G50" s="28" t="s">
        <v>25</v>
      </c>
      <c r="H50" s="28" t="s">
        <v>67</v>
      </c>
      <c r="I50" s="26" t="s">
        <v>81</v>
      </c>
      <c r="J50" s="10">
        <v>200</v>
      </c>
      <c r="K50" s="27" t="s">
        <v>53</v>
      </c>
      <c r="L50" s="13">
        <v>3150.6</v>
      </c>
      <c r="M50" s="13">
        <v>2473.3000000000002</v>
      </c>
      <c r="N50" s="13">
        <v>3150.6</v>
      </c>
      <c r="O50" s="13">
        <v>575.6</v>
      </c>
      <c r="P50" s="13">
        <v>0</v>
      </c>
      <c r="Q50" s="14">
        <v>0</v>
      </c>
    </row>
    <row r="51" spans="1:17" s="2" customFormat="1" ht="43.5" customHeight="1" x14ac:dyDescent="0.2">
      <c r="A51" s="8">
        <v>24</v>
      </c>
      <c r="B51" s="28" t="s">
        <v>64</v>
      </c>
      <c r="C51" s="28" t="s">
        <v>82</v>
      </c>
      <c r="D51" s="28" t="s">
        <v>50</v>
      </c>
      <c r="E51" s="28" t="s">
        <v>33</v>
      </c>
      <c r="F51" s="28" t="s">
        <v>34</v>
      </c>
      <c r="G51" s="28" t="s">
        <v>25</v>
      </c>
      <c r="H51" s="28" t="s">
        <v>67</v>
      </c>
      <c r="I51" s="30" t="s">
        <v>83</v>
      </c>
      <c r="J51" s="10">
        <v>200</v>
      </c>
      <c r="K51" s="27" t="s">
        <v>53</v>
      </c>
      <c r="L51" s="13">
        <v>2800</v>
      </c>
      <c r="M51" s="13">
        <v>2800</v>
      </c>
      <c r="N51" s="13">
        <v>2800</v>
      </c>
      <c r="O51" s="13"/>
      <c r="P51" s="13"/>
      <c r="Q51" s="14"/>
    </row>
    <row r="52" spans="1:17" s="2" customFormat="1" ht="57" customHeight="1" x14ac:dyDescent="0.2">
      <c r="A52" s="9">
        <v>25</v>
      </c>
      <c r="B52" s="28" t="s">
        <v>64</v>
      </c>
      <c r="C52" s="28" t="s">
        <v>87</v>
      </c>
      <c r="D52" s="28" t="s">
        <v>75</v>
      </c>
      <c r="E52" s="28" t="s">
        <v>76</v>
      </c>
      <c r="F52" s="28" t="s">
        <v>34</v>
      </c>
      <c r="G52" s="28" t="s">
        <v>25</v>
      </c>
      <c r="H52" s="28" t="s">
        <v>67</v>
      </c>
      <c r="I52" s="34" t="s">
        <v>88</v>
      </c>
      <c r="J52" s="10">
        <v>200</v>
      </c>
      <c r="K52" s="27" t="s">
        <v>53</v>
      </c>
      <c r="L52" s="13">
        <v>0</v>
      </c>
      <c r="M52" s="13">
        <v>-33.200000000000003</v>
      </c>
      <c r="N52" s="13">
        <v>-33.200000000000003</v>
      </c>
      <c r="O52" s="13"/>
      <c r="P52" s="13"/>
      <c r="Q52" s="14"/>
    </row>
    <row r="53" spans="1:17" s="2" customFormat="1" ht="69" customHeight="1" x14ac:dyDescent="0.2">
      <c r="A53" s="9">
        <v>26</v>
      </c>
      <c r="B53" s="28" t="s">
        <v>64</v>
      </c>
      <c r="C53" s="28" t="s">
        <v>87</v>
      </c>
      <c r="D53" s="28" t="s">
        <v>89</v>
      </c>
      <c r="E53" s="28" t="s">
        <v>90</v>
      </c>
      <c r="F53" s="28" t="s">
        <v>34</v>
      </c>
      <c r="G53" s="28" t="s">
        <v>25</v>
      </c>
      <c r="H53" s="28" t="s">
        <v>67</v>
      </c>
      <c r="I53" s="33" t="s">
        <v>91</v>
      </c>
      <c r="J53" s="10">
        <v>200</v>
      </c>
      <c r="K53" s="27" t="s">
        <v>53</v>
      </c>
      <c r="L53" s="13"/>
      <c r="M53" s="13"/>
      <c r="N53" s="13"/>
      <c r="O53" s="13"/>
      <c r="P53" s="13"/>
      <c r="Q53" s="14"/>
    </row>
    <row r="54" spans="1:17" s="2" customFormat="1" ht="54" customHeight="1" x14ac:dyDescent="0.2">
      <c r="A54" s="9">
        <v>27</v>
      </c>
      <c r="B54" s="28" t="s">
        <v>64</v>
      </c>
      <c r="C54" s="28" t="s">
        <v>87</v>
      </c>
      <c r="D54" s="28" t="s">
        <v>93</v>
      </c>
      <c r="E54" s="28" t="s">
        <v>24</v>
      </c>
      <c r="F54" s="28" t="s">
        <v>34</v>
      </c>
      <c r="G54" s="28" t="s">
        <v>25</v>
      </c>
      <c r="H54" s="28" t="s">
        <v>67</v>
      </c>
      <c r="I54" s="35" t="s">
        <v>92</v>
      </c>
      <c r="J54" s="10">
        <v>200</v>
      </c>
      <c r="K54" s="27" t="s">
        <v>53</v>
      </c>
      <c r="L54" s="13">
        <v>0</v>
      </c>
      <c r="M54" s="13"/>
      <c r="N54" s="13"/>
      <c r="O54" s="13"/>
      <c r="P54" s="13"/>
      <c r="Q54" s="14"/>
    </row>
    <row r="55" spans="1:17" x14ac:dyDescent="0.25">
      <c r="A55" s="51" t="s">
        <v>28</v>
      </c>
      <c r="B55" s="52"/>
      <c r="C55" s="52"/>
      <c r="D55" s="52"/>
      <c r="E55" s="52"/>
      <c r="F55" s="52"/>
      <c r="G55" s="52"/>
      <c r="H55" s="53"/>
      <c r="I55" s="24"/>
      <c r="J55" s="24"/>
      <c r="K55" s="24"/>
      <c r="L55" s="32">
        <f>SUM(L25:L54)</f>
        <v>110503</v>
      </c>
      <c r="M55" s="32">
        <f>SUM(M25:M54)</f>
        <v>78044.5</v>
      </c>
      <c r="N55" s="32">
        <f>SUM(N25:N54)</f>
        <v>122059.3</v>
      </c>
      <c r="O55" s="32">
        <f>SUM(O25:O50)</f>
        <v>82662.100000000006</v>
      </c>
      <c r="P55" s="32">
        <f>SUM(P25:P50)</f>
        <v>63622.200000000004</v>
      </c>
      <c r="Q55" s="32">
        <f>SUM(Q25:Q50)</f>
        <v>66240.800000000003</v>
      </c>
    </row>
    <row r="56" spans="1:17" ht="37.5" customHeight="1" x14ac:dyDescent="0.25"/>
    <row r="57" spans="1:17" ht="32.25" customHeight="1" x14ac:dyDescent="0.25">
      <c r="A57" s="67" t="s">
        <v>21</v>
      </c>
      <c r="B57" s="67"/>
      <c r="C57" s="67"/>
      <c r="D57" s="67"/>
      <c r="E57" s="46" t="s">
        <v>121</v>
      </c>
      <c r="F57" s="46"/>
      <c r="G57" s="46"/>
      <c r="H57" s="46"/>
      <c r="I57" s="25"/>
      <c r="J57" s="25"/>
      <c r="K57" s="69"/>
      <c r="L57" s="69"/>
      <c r="M57" s="25"/>
      <c r="O57" s="46" t="s">
        <v>122</v>
      </c>
      <c r="P57" s="46"/>
      <c r="Q57" s="46"/>
    </row>
    <row r="58" spans="1:17" ht="15" customHeight="1" x14ac:dyDescent="0.25">
      <c r="A58" s="18"/>
      <c r="B58" s="18"/>
      <c r="C58" s="18"/>
      <c r="D58" s="18"/>
      <c r="E58" s="68" t="s">
        <v>20</v>
      </c>
      <c r="F58" s="68"/>
      <c r="G58" s="68"/>
      <c r="H58" s="68"/>
      <c r="I58" s="19"/>
      <c r="J58" s="19"/>
      <c r="K58" s="56" t="s">
        <v>18</v>
      </c>
      <c r="L58" s="56"/>
      <c r="M58" s="19"/>
      <c r="O58" s="56" t="s">
        <v>19</v>
      </c>
      <c r="P58" s="56"/>
      <c r="Q58" s="56"/>
    </row>
    <row r="59" spans="1:17" ht="15" customHeight="1" x14ac:dyDescent="0.25">
      <c r="B59" s="20"/>
      <c r="C59" s="20"/>
      <c r="D59" s="19"/>
      <c r="E59" s="68"/>
      <c r="F59" s="68"/>
      <c r="G59" s="68"/>
      <c r="H59" s="68"/>
      <c r="I59" s="19"/>
      <c r="J59" s="20"/>
      <c r="K59" s="20"/>
      <c r="L59" s="20"/>
      <c r="O59" s="57"/>
      <c r="P59" s="57"/>
      <c r="Q59" s="57"/>
    </row>
    <row r="61" spans="1:17" ht="14.25" customHeight="1" x14ac:dyDescent="0.25"/>
  </sheetData>
  <mergeCells count="30">
    <mergeCell ref="O58:Q59"/>
    <mergeCell ref="G22:H22"/>
    <mergeCell ref="A21:A23"/>
    <mergeCell ref="B21:H21"/>
    <mergeCell ref="I21:I23"/>
    <mergeCell ref="J21:K22"/>
    <mergeCell ref="L21:L23"/>
    <mergeCell ref="M21:M23"/>
    <mergeCell ref="N21:N23"/>
    <mergeCell ref="O21:Q22"/>
    <mergeCell ref="B22:F22"/>
    <mergeCell ref="A57:D57"/>
    <mergeCell ref="E57:H57"/>
    <mergeCell ref="E58:H59"/>
    <mergeCell ref="K57:L57"/>
    <mergeCell ref="K58:L58"/>
    <mergeCell ref="P8:Q8"/>
    <mergeCell ref="A19:I19"/>
    <mergeCell ref="P20:Q20"/>
    <mergeCell ref="O57:Q57"/>
    <mergeCell ref="N13:Q13"/>
    <mergeCell ref="A17:Q17"/>
    <mergeCell ref="A16:Q16"/>
    <mergeCell ref="O18:Q18"/>
    <mergeCell ref="I9:Q9"/>
    <mergeCell ref="N10:Q10"/>
    <mergeCell ref="A55:H55"/>
    <mergeCell ref="M11:Q11"/>
    <mergeCell ref="N15:Q15"/>
    <mergeCell ref="N12:Q12"/>
  </mergeCells>
  <pageMargins left="0.7" right="0.7" top="0.75" bottom="0.75" header="0.3" footer="0.3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Glbuh</cp:lastModifiedBy>
  <cp:lastPrinted>2022-11-10T01:41:32Z</cp:lastPrinted>
  <dcterms:created xsi:type="dcterms:W3CDTF">2017-09-22T07:03:09Z</dcterms:created>
  <dcterms:modified xsi:type="dcterms:W3CDTF">2022-11-10T01:41:46Z</dcterms:modified>
</cp:coreProperties>
</file>